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5" i="1" l="1"/>
  <c r="E3" i="1" l="1"/>
  <c r="G5" i="1" s="1"/>
  <c r="E4" i="1"/>
  <c r="G4" i="1" s="1"/>
  <c r="G3" i="1" l="1"/>
  <c r="G6" i="1" s="1"/>
</calcChain>
</file>

<file path=xl/sharedStrings.xml><?xml version="1.0" encoding="utf-8"?>
<sst xmlns="http://schemas.openxmlformats.org/spreadsheetml/2006/main" count="18" uniqueCount="17">
  <si>
    <t>草皮</t>
    <phoneticPr fontId="1" type="noConversion"/>
  </si>
  <si>
    <t>序号</t>
    <phoneticPr fontId="1" type="noConversion"/>
  </si>
  <si>
    <t>细叶麦冬</t>
    <phoneticPr fontId="1" type="noConversion"/>
  </si>
  <si>
    <t>矮生百慕大草皮卷，60cm*60cm</t>
    <phoneticPr fontId="1" type="noConversion"/>
  </si>
  <si>
    <t>苗木品种</t>
    <phoneticPr fontId="1" type="noConversion"/>
  </si>
  <si>
    <t>数量</t>
    <phoneticPr fontId="1" type="noConversion"/>
  </si>
  <si>
    <t>单位</t>
  </si>
  <si>
    <t>m2</t>
    <phoneticPr fontId="1" type="noConversion"/>
  </si>
  <si>
    <t>kg</t>
    <phoneticPr fontId="1" type="noConversion"/>
  </si>
  <si>
    <t>草籽</t>
    <phoneticPr fontId="1" type="noConversion"/>
  </si>
  <si>
    <t>黑麦草草籽</t>
    <phoneticPr fontId="1" type="noConversion"/>
  </si>
  <si>
    <t>合计</t>
    <phoneticPr fontId="1" type="noConversion"/>
  </si>
  <si>
    <t>含税单价（元）</t>
    <phoneticPr fontId="1" type="noConversion"/>
  </si>
  <si>
    <t>合价（元）</t>
    <phoneticPr fontId="1" type="noConversion"/>
  </si>
  <si>
    <t>特征描述</t>
    <phoneticPr fontId="1" type="noConversion"/>
  </si>
  <si>
    <t>H=20-25cm,P=20-25cm，49株/m2</t>
    <phoneticPr fontId="1" type="noConversion"/>
  </si>
  <si>
    <t>通州湾示范区江达路及零星厂区周边环境治理工程苗木采购项目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</si>
</sst>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F25" sqref="F25"/>
    </sheetView>
  </sheetViews>
  <sheetFormatPr defaultRowHeight="13.5" x14ac:dyDescent="0.15"/>
  <cols>
    <col min="1" max="1" width="7.125" customWidth="1"/>
    <col min="2" max="2" width="13.125" customWidth="1"/>
    <col min="3" max="3" width="29.25" customWidth="1"/>
    <col min="4" max="4" width="5.25" bestFit="1" customWidth="1"/>
    <col min="6" max="6" width="14.25" customWidth="1"/>
    <col min="7" max="7" width="11" bestFit="1" customWidth="1"/>
  </cols>
  <sheetData>
    <row r="1" spans="1:7" ht="31.5" customHeight="1" x14ac:dyDescent="0.15">
      <c r="A1" s="7" t="s">
        <v>16</v>
      </c>
      <c r="B1" s="7"/>
      <c r="C1" s="7"/>
      <c r="D1" s="7"/>
      <c r="E1" s="7"/>
      <c r="F1" s="7"/>
      <c r="G1" s="7"/>
    </row>
    <row r="2" spans="1:7" ht="24.95" customHeight="1" x14ac:dyDescent="0.15">
      <c r="A2" s="1" t="s">
        <v>1</v>
      </c>
      <c r="B2" s="1" t="s">
        <v>4</v>
      </c>
      <c r="C2" s="1" t="s">
        <v>14</v>
      </c>
      <c r="D2" s="1" t="s">
        <v>6</v>
      </c>
      <c r="E2" s="1" t="s">
        <v>5</v>
      </c>
      <c r="F2" s="1" t="s">
        <v>12</v>
      </c>
      <c r="G2" s="1" t="s">
        <v>13</v>
      </c>
    </row>
    <row r="3" spans="1:7" ht="24.95" customHeight="1" x14ac:dyDescent="0.15">
      <c r="A3" s="1">
        <v>1</v>
      </c>
      <c r="B3" s="1" t="s">
        <v>0</v>
      </c>
      <c r="C3" s="1" t="s">
        <v>3</v>
      </c>
      <c r="D3" s="1" t="s">
        <v>7</v>
      </c>
      <c r="E3" s="1">
        <f>14525+1360+2202</f>
        <v>18087</v>
      </c>
      <c r="F3" s="3">
        <v>7</v>
      </c>
      <c r="G3" s="1">
        <f>F3*E3</f>
        <v>126609</v>
      </c>
    </row>
    <row r="4" spans="1:7" ht="24.95" customHeight="1" x14ac:dyDescent="0.15">
      <c r="A4" s="1">
        <v>2</v>
      </c>
      <c r="B4" s="1" t="s">
        <v>2</v>
      </c>
      <c r="C4" s="1" t="s">
        <v>15</v>
      </c>
      <c r="D4" s="1" t="s">
        <v>7</v>
      </c>
      <c r="E4" s="1">
        <f>8578+2364+2165</f>
        <v>13107</v>
      </c>
      <c r="F4" s="3">
        <v>8.5</v>
      </c>
      <c r="G4" s="1">
        <f t="shared" ref="G4:G5" si="0">F4*E4</f>
        <v>111409.5</v>
      </c>
    </row>
    <row r="5" spans="1:7" ht="24.95" customHeight="1" x14ac:dyDescent="0.15">
      <c r="A5" s="1">
        <v>3</v>
      </c>
      <c r="B5" s="1" t="s">
        <v>9</v>
      </c>
      <c r="C5" s="1" t="s">
        <v>10</v>
      </c>
      <c r="D5" s="1" t="s">
        <v>8</v>
      </c>
      <c r="E5" s="2">
        <f>E3*25/1000*2</f>
        <v>904.35</v>
      </c>
      <c r="F5" s="3">
        <v>42</v>
      </c>
      <c r="G5" s="1">
        <f t="shared" si="0"/>
        <v>37982.700000000004</v>
      </c>
    </row>
    <row r="6" spans="1:7" ht="24.95" customHeight="1" x14ac:dyDescent="0.15">
      <c r="A6" s="4" t="s">
        <v>11</v>
      </c>
      <c r="B6" s="5"/>
      <c r="C6" s="5"/>
      <c r="D6" s="5"/>
      <c r="E6" s="5"/>
      <c r="F6" s="6"/>
      <c r="G6" s="1">
        <f>SUM(G3:G5)</f>
        <v>276001.2</v>
      </c>
    </row>
  </sheetData>
  <mergeCells count="2">
    <mergeCell ref="A6:F6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2026-03-12T11:37:36Z</dcterms:modified>
</cp:coreProperties>
</file>